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4" i="9" s="1"/>
  <c r="J17" i="9" s="1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<sst xmlns="http://schemas.openxmlformats.org/spreadsheetml/2006/main" count="695" uniqueCount="373">
  <si>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</si>
  <si>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</si>
  <si>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</si>
  <si>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</si>
  <si>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</si>
  <si>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</si>
  <si>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</si>
  <si>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</si>
  <si>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</si>
  <si>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</si>
  <si>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</si>
  <si>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</si>
  <si>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</si>
  <si>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</si>
  <si>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</si>
  <si>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</si>
  <si>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</si>
  <si>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</si>
  <si>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</si>
  <si>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</si>
  <si>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</si>
  <si>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</si>
  <si>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</si>
  <si>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</si>
  <si>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</si>
  <si>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</si>
  <si>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</si>
  <si>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</si>
  <si>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</si>
  <si>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</si>
  <si>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</si>
  <si>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</si>
  <si>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</si>
  <si>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</si>
  <si>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</si>
  <si>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</si>
  <si>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</si>
  <si>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</si>
  <si>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</si>
  <si>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</si>
  <si>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</si>
  <si>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</si>
  <si>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</si>
  <si>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</si>
  <si>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</si>
  <si>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</si>
  <si>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</si>
  <si>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</si>
  <si>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</si>
  <si>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</si>
  <si>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</si>
  <si>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</si>
  <si>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</si>
  <si>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</si>
  <si>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</si>
  <si>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</si>
  <si>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</si>
  <si>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</si>
  <si>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</si>
  <si>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</si>
  <si>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</si>
  <si>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</si>
  <si>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</si>
  <si>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</si>
  <si>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</si>
  <si>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</si>
  <si>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</si>
  <si>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</si>
  <si>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</si>
  <si>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</si>
  <si>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</si>
  <si>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</si>
  <si>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</si>
  <si>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</si>
  <si>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</si>
  <si>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</si>
  <si>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</si>
  <si>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</si>
  <si>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</si>
  <si>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</si>
  <si>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</si>
  <si>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</si>
  <si>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</si>
  <si>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</si>
  <si>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</si>
  <si>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</si>
  <si>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</si>
  <si>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</si>
  <si>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</si>
  <si>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</si>
  <si>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</si>
  <si>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</si>
  <si>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</si>
  <si>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</si>
  <si>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</si>
  <si>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</si>
  <si>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</si>
  <si>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</si>
  <si>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</si>
  <si>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</si>
  <si>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</si>
  <si>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</si>
  <si>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</si>
  <si>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</si>
  <si>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</si>
  <si>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</si>
  <si>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</si>
  <si>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</si>
  <si>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</si>
  <si>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</si>
  <si>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</si>
  <si>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</si>
  <si>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</si>
  <si>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</si>
  <si>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</si>
  <si>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</si>
  <si>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</si>
  <si>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</si>
  <si>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</si>
  <si>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</si>
  <si>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</si>
  <si>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</si>
  <si>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</si>
  <si>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</si>
  <si>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</si>
  <si>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</si>
  <si>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</si>
  <si>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</si>
  <si>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</si>
  <si>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</si>
  <si>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</si>
  <si>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</si>
  <si>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</si>
  <si>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</si>
  <si>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</si>
  <si>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</si>
  <si>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</si>
  <si>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</si>
  <si>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</si>
  <si>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</si>
  <si>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</si>
  <si>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</si>
  <si>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</si>
  <si>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</si>
  <si>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</si>
  <si>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</si>
  <si>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</si>
  <si>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</si>
  <si>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</si>
  <si>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</si>
  <si>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</si>
  <si>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</si>
  <si>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</si>
  <si>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</si>
  <si>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</si>
  <si>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</si>
  <si>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</si>
  <si>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</si>
  <si>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</si>
  <si>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</si>
  <si>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</si>
  <si>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</si>
  <si>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</si>
  <si>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</si>
  <si>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</si>
  <si>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</si>
  <si>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</si>
  <si>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</si>
  <si>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</si>
  <si>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</si>
  <si>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</si>
  <si>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</si>
  <si>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</si>
  <si>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</si>
  <si>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</si>
  <si>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</si>
  <si>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</si>
  <si>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</si>
  <si>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</si>
  <si>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</si>
  <si>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</si>
  <si>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</si>
  <si>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</si>
  <si>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</si>
  <si>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</si>
  <si>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</si>
  <si>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</si>
  <si>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</si>
  <si>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</si>
  <si>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</si>
  <si>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</si>
  <si>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</si>
  <si>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</si>
  <si>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</si>
  <si>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</si>
  <si>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</si>
  <si>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</si>
  <si>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</si>
  <si>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</si>
  <si>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</si>
  <si>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</si>
  <si>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</si>
  <si>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</si>
  <si>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</si>
  <si>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</si>
  <si>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</si>
  <si>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</si>
  <si>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</si>
  <si>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</si>
  <si>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</si>
  <si>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</si>
  <si>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</si>
  <si>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</si>
  <si>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</si>
  <si>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</si>
  <si>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</si>
  <si>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</si>
  <si>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</si>
  <si>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</si>
  <si>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</si>
  <si>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</si>
  <si>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</si>
  <si>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</si>
  <si>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</si>
  <si>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</si>
  <si>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</si>
  <si>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</si>
  <si>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</si>
  <si>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</si>
  <si>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</si>
  <si>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</si>
  <si>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</si>
  <si>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</si>
  <si>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</si>
  <si>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</si>
  <si>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</si>
  <si>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</si>
  <si>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</si>
  <si>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</si>
  <si>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</si>
  <si>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</si>
  <si>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</si>
  <si>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</si>
  <si>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</si>
  <si>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</si>
  <si>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</si>
  <si>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</si>
  <si>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</si>
  <si>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</si>
  <si>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</si>
  <si>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</si>
  <si>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</si>
  <si>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</si>
  <si>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</si>
  <si>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</si>
  <si>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</si>
  <si>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</si>
  <si>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</si>
  <si>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</si>
  <si>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</si>
  <si>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</si>
  <si>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</si>
  <si>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</si>
  <si>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</si>
  <si>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</si>
  <si>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</si>
  <si>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</si>
  <si>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</si>
  <si>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</si>
  <si>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</si>
  <si>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</si>
  <si>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</si>
  <si>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</si>
  <si>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</si>
  <si>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</si>
  <si>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</si>
  <si>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</si>
  <si>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</si>
  <si>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</si>
  <si>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</si>
  <si>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</si>
  <si>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</si>
  <si>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</si>
  <si>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</si>
  <si>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</si>
  <si>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</si>
  <si>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</si>
  <si>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</si>
  <si>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</si>
  <si>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</si>
  <si>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</si>
  <si>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</si>
  <si>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</si>
  <si>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</si>
  <si>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</si>
  <si>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</si>
  <si>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</si>
  <si>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</si>
  <si>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</si>
  <si>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</si>
  <si>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</si>
  <si>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</si>
  <si>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</si>
  <si>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</si>
  <si>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</si>
  <si>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</si>
  <si>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</si>
  <si>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</si>
  <si>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</si>
  <si>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</si>
  <si>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</si>
  <si>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</si>
  <si>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</si>
  <si>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</si>
  <si>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</si>
  <si>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</si>
  <si>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</si>
  <si>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</si>
  <si>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</si>
  <si>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</si>
  <si>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</si>
  <si>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</si>
  <si>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</si>
  <si>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</si>
  <si>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</si>
  <si>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</si>
  <si>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</si>
  <si>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</si>
  <si>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</si>
  <si>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</si>
  <si>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</si>
  <si>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</si>
  <si>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</si>
  <si>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</si>
  <si>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</si>
  <si>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</si>
  <si>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</si>
  <si>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</si>
  <si>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</si>
  <si>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</si>
  <si>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</si>
  <si>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</si>
  <si>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</si>
  <si>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</si>
  <si>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</si>
  <si>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</si>
  <si>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</si>
  <si>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</si>
  <si>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</si>
  <si>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</si>
  <si>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</si>
  <si>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</si>
  <si>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</si>
  <si>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</si>
  <si>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</si>
  <si>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</si>
  <si>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</si>
  <si>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</si>
  <si>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</si>
  <si>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</si>
  <si>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</si>
  <si>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</si>
  <si>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</si>
  <si>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</si>
  <si>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</si>
  <si>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</si>
  <si>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</si>
  <si>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</si>
  <si>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</si>
  <si>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</si>
  <si>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Kvapilova</t>
  </si>
  <si>
    <t>Demontáž a likvidace KL; nová elektroinstalace mimo koupelnu a WC; kontrola ZTI, výměna sprchové zástěny, kontrola koncových prvků; výměna zárubní  a dveří; nátěr zátubní a trubek ÚT; opravy omítek, nová výmalba; nový obklad v kuchyni; v pokojích odstranit OSB a parkety, provést novou skladbu rošt + OSB + PVC, otlouct keramický sokl; omýt a seřídit (promazat) okna mimo kuchyně, zde bude okno nové;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</si>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</sst>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P7" sqref="P7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2120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5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45</v>
      </c>
      <c r="F18" s="20">
        <v>51</v>
      </c>
      <c r="G18" s="20">
        <v>68</v>
      </c>
      <c r="H18" s="20">
        <v>53</v>
      </c>
      <c r="I18" s="20"/>
      <c r="J18" s="20"/>
      <c r="K18" s="20"/>
      <c r="L18" s="20">
        <v>8</v>
      </c>
      <c r="M18" s="20">
        <v>10</v>
      </c>
      <c r="N18" s="20">
        <f t="shared" ref="N18:N27" si="0">SUM(E18:M18)</f>
        <v>235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45</v>
      </c>
      <c r="F19" s="20">
        <v>51</v>
      </c>
      <c r="G19" s="20">
        <v>68</v>
      </c>
      <c r="H19" s="20">
        <v>53</v>
      </c>
      <c r="I19" s="20"/>
      <c r="J19" s="20"/>
      <c r="K19" s="20"/>
      <c r="L19" s="20">
        <v>8</v>
      </c>
      <c r="M19" s="20">
        <v>10</v>
      </c>
      <c r="N19" s="20">
        <f t="shared" si="0"/>
        <v>235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45</v>
      </c>
      <c r="F20" s="20">
        <v>51</v>
      </c>
      <c r="G20" s="20">
        <v>68</v>
      </c>
      <c r="H20" s="20">
        <v>53</v>
      </c>
      <c r="I20" s="20"/>
      <c r="J20" s="20"/>
      <c r="K20" s="20"/>
      <c r="L20" s="20">
        <v>8</v>
      </c>
      <c r="M20" s="20">
        <v>10</v>
      </c>
      <c r="N20" s="20">
        <f t="shared" si="0"/>
        <v>235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50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50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14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 t="shared" si="2"/>
        <v>7.5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6</v>
      </c>
      <c r="F43" s="20">
        <v>11</v>
      </c>
      <c r="G43" s="20">
        <v>22</v>
      </c>
      <c r="H43" s="20">
        <v>15</v>
      </c>
      <c r="I43" s="20"/>
      <c r="J43" s="20"/>
      <c r="K43" s="20"/>
      <c r="L43" s="20"/>
      <c r="M43" s="20"/>
      <c r="N43" s="20">
        <f>SUM(E43:M43)</f>
        <v>54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11</v>
      </c>
      <c r="G44" s="20">
        <v>22</v>
      </c>
      <c r="H44" s="20">
        <v>15</v>
      </c>
      <c r="I44" s="20"/>
      <c r="J44" s="20"/>
      <c r="K44" s="20"/>
      <c r="L44" s="20"/>
      <c r="M44" s="20"/>
      <c r="N44" s="20">
        <f>SUM(E44:M44)*1.15</f>
        <v>62.099999999999994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6</v>
      </c>
      <c r="F46" s="20">
        <v>11</v>
      </c>
      <c r="G46" s="20">
        <v>22</v>
      </c>
      <c r="H46" s="20">
        <v>15</v>
      </c>
      <c r="I46" s="20"/>
      <c r="J46" s="20"/>
      <c r="K46" s="20"/>
      <c r="L46" s="20"/>
      <c r="M46" s="20"/>
      <c r="N46" s="20">
        <f>SUM(E46:M46)</f>
        <v>54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15</v>
      </c>
      <c r="G47" s="20">
        <v>20</v>
      </c>
      <c r="H47" s="20">
        <v>20</v>
      </c>
      <c r="I47" s="20"/>
      <c r="J47" s="20"/>
      <c r="K47" s="20"/>
      <c r="L47" s="20"/>
      <c r="M47" s="20"/>
      <c r="N47" s="20">
        <f>SUM(E47:M47)</f>
        <v>65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65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6</v>
      </c>
      <c r="F50" s="20">
        <v>11</v>
      </c>
      <c r="G50" s="20">
        <v>22</v>
      </c>
      <c r="H50" s="20">
        <v>15</v>
      </c>
      <c r="I50" s="20"/>
      <c r="J50" s="20"/>
      <c r="K50" s="20"/>
      <c r="L50" s="20"/>
      <c r="M50" s="20"/>
      <c r="N50" s="20">
        <f t="shared" si="5"/>
        <v>54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22</v>
      </c>
      <c r="H62" s="20">
        <v>15</v>
      </c>
      <c r="I62" s="20"/>
      <c r="J62" s="20"/>
      <c r="K62" s="20"/>
      <c r="L62" s="20"/>
      <c r="M62" s="20"/>
      <c r="N62" s="20">
        <f t="shared" si="6"/>
        <v>37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>
        <v>4</v>
      </c>
      <c r="F75" s="20"/>
      <c r="G75" s="20"/>
      <c r="H75" s="20"/>
      <c r="I75" s="20"/>
      <c r="J75" s="20"/>
      <c r="K75" s="20"/>
      <c r="L75" s="20"/>
      <c r="M75" s="20"/>
      <c r="N75" s="20">
        <f t="shared" si="8"/>
        <v>4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>
        <v>22</v>
      </c>
      <c r="H76" s="20">
        <v>15</v>
      </c>
      <c r="I76" s="20"/>
      <c r="J76" s="20"/>
      <c r="K76" s="20"/>
      <c r="L76" s="20"/>
      <c r="M76" s="20"/>
      <c r="N76" s="20">
        <f t="shared" si="8"/>
        <v>37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>
        <v>22</v>
      </c>
      <c r="H77" s="20">
        <v>15</v>
      </c>
      <c r="I77" s="20"/>
      <c r="J77" s="20"/>
      <c r="K77" s="20"/>
      <c r="L77" s="20"/>
      <c r="M77" s="20"/>
      <c r="N77" s="20">
        <f t="shared" si="8"/>
        <v>37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/>
      <c r="M81" s="20"/>
      <c r="N81" s="20">
        <f>SUM(E81:M81)</f>
        <v>0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0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/>
      <c r="M85" s="20"/>
      <c r="N85" s="20">
        <f t="shared" si="10"/>
        <v>0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/>
      <c r="M86" s="20"/>
      <c r="N86" s="20">
        <f t="shared" si="10"/>
        <v>0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10"/>
        <v>0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/>
      <c r="M91" s="20"/>
      <c r="N91" s="20">
        <f>SUM(E91:M91)</f>
        <v>6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6.8999999999999995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/>
      <c r="M93" s="20"/>
      <c r="N93" s="20">
        <f t="shared" ref="N93:N98" si="12">SUM(E93:M93)</f>
        <v>0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/>
      <c r="M96" s="20"/>
      <c r="N96" s="20">
        <f t="shared" si="12"/>
        <v>0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2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2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>
        <v>2</v>
      </c>
      <c r="H103" s="20">
        <v>1</v>
      </c>
      <c r="I103" s="20"/>
      <c r="J103" s="20"/>
      <c r="K103" s="20"/>
      <c r="L103" s="20"/>
      <c r="M103" s="20"/>
      <c r="N103" s="20">
        <f t="shared" si="14"/>
        <v>5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>
        <v>1</v>
      </c>
      <c r="I109" s="20"/>
      <c r="J109" s="20"/>
      <c r="K109" s="20"/>
      <c r="L109" s="20"/>
      <c r="M109" s="20"/>
      <c r="N109" s="20">
        <f>SUM(E109:M109)</f>
        <v>4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2</v>
      </c>
      <c r="H110" s="20">
        <v>1</v>
      </c>
      <c r="I110" s="20"/>
      <c r="J110" s="20"/>
      <c r="K110" s="20"/>
      <c r="L110" s="20"/>
      <c r="M110" s="20"/>
      <c r="N110" s="20">
        <f t="shared" ref="N110:N116" si="15">SUM(E110:M110)</f>
        <v>5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5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5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0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>
        <v>20</v>
      </c>
      <c r="H133" s="20">
        <v>10</v>
      </c>
      <c r="I133" s="20"/>
      <c r="J133" s="20"/>
      <c r="K133" s="20"/>
      <c r="L133" s="20"/>
      <c r="M133" s="20"/>
      <c r="N133" s="20">
        <f t="shared" si="20"/>
        <v>50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3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3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20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/>
      <c r="M152" s="20"/>
      <c r="N152" s="20">
        <f t="shared" si="22"/>
        <v>6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>
        <v>2</v>
      </c>
      <c r="F156" s="20">
        <v>2</v>
      </c>
      <c r="G156" s="20">
        <v>4</v>
      </c>
      <c r="H156" s="20">
        <v>2</v>
      </c>
      <c r="I156" s="20"/>
      <c r="J156" s="20"/>
      <c r="K156" s="20"/>
      <c r="L156" s="20"/>
      <c r="M156" s="20"/>
      <c r="N156" s="20">
        <f t="shared" si="22"/>
        <v>10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>
        <f>SUM(E182:M182)</f>
        <v>0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7">SUM(E183:M183)</f>
        <v>0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0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7"/>
        <v>0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0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7"/>
        <v>1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0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HWgtEBZoRVx//c7m/fWGQWokvC26FWo9dg+b2RpVXvw=</DigestValue>
    </Reference>
    <Reference Type="http://www.w3.org/2000/09/xmldsig#Object" URI="#idOfficeObject">
      <DigestMethod Algorithm="http://www.w3.org/2001/04/xmlenc#sha256"/>
      <DigestValue>8sFX3gazvKbeuTNfVZ+7qqcpSDsMrqtvjoiHySjYN/8=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loE6ERiGBq+dkZU1VZwTQTo1ti450ir/teePJEfASDM=</DigestValue>
    </Reference>
    <Reference Type="http://www.w3.org/2000/09/xmldsig#Object" URI="#idValidSigLnImg">
      <DigestMethod Algorithm="http://www.w3.org/2001/04/xmlenc#sha256"/>
      <DigestValue>bMqfOL1n0vetiJ9LcqCJYLZjGAUvOxQJTxM3f+Roccc=</DigestValue>
    </Reference>
    <Reference Type="http://www.w3.org/2000/09/xmldsig#Object" URI="#idInvalidSigLnImg">
      <DigestMethod Algorithm="http://www.w3.org/2001/04/xmlenc#sha256"/>
      <DigestValue>rUvFg9TuO1mlwslnLZsBVsTnSHtWwh6y3R9H/3H7QRs=</DigestValue>
    </Reference>
  </SignedInfo>
  <SignatureValue>J7z/zVs2S7jmJMWidd+VwHykuYHMU64r+OzRsbrGk3AvhLsk5vJLZwOhn2rYqrq/ntqLSQsh9Twi
pYvecT9EII4TAp5eJwJRj9jW3hLamZf3n5FOJyh4DrQBIxRZGi2vHQl2CFFdvwh/Ix1Sdpj7UlmO
S1k8w5D+zdCxdxTJu2B7Uw3EoYNWgcv5oYgYI8MxD0SvgMdASsiRhoIBndF1qxGeW3VnhDqX1MBH
zcwQg+tC1ZQqjb0BG6hFnpfKdxejMZe5L968oOxj+7y4lCbknavMHXggpcQrx+mvK+4aGgbOAXEm
fS9p+O1c6TupCmIT0lyGWghtEY21SaCPpG1Sw2x8MW+9gTmsvyvMqPT6Wi5Mkkzxt3Odwyk53Gtr
MPgyRYTUMNiWfMUxj6XaWuJ0D1d9SOHOKbFfv/+GSyW+xkss1RKGDGC9Hf8cOnyo6vCxUj7US26q
WzbBNHWdFbyWNzE/GrAkF+xJs3nDys6wdh/3snedDvLI9EeKtzs5xXBRR84zaphNALZSd71Olh0S
sadbWh3s8rAe0ZGojGr9O/Jt6sNKZ9EDG/tCtsbyizI5vQy+USwF/TvCN34J5tkk7K5a7Oqkxdvj
U5PCsA6Vy/HF9dtyjUiywHNzqgwxdNDHMh315EgigVS5u3KOgRtP273mzqj2q11LmCeQOYi7YJ0=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Bkn8OOzzb7xRyHYJCMtEKG0hZg8s8nYt9Z1apWXlp6U=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WIOQb/YUdSqkt4FrAlCu6tnTQnT8kP/9lZJtJRXfQc4=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oOXZ0Y1iBMzf20ANZaliPwt+cjwL0uWy6rXB6Zh7n0A=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RgVRvHwn44ZoEhggy0zA5qJwbLFe0DZ0nqFgCAw49kM=</DigestValue>
      </Reference>
      <Reference URI="/xl/styles.xml?ContentType=application/vnd.openxmlformats-officedocument.spreadsheetml.styles+xml">
        <DigestMethod Algorithm="http://www.w3.org/2001/04/xmlenc#sha256"/>
        <DigestValue>8UwDjbdtBQoJ/RoYBBlYshdtv4zglw1yAlgOuzHdn64=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kHDPqP/2qiLjiRJLXEJVLBi0ISCz4xiJ34XMQSO7l7E=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gZJlUKd9Kp8APF8IC9PQTGoD5OrdotEwrVPx+r7ZEUA=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2024-10-14T10:51:10Z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{21C39607-C8AA-41B8-9E96-0C385FFA19E7}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2024-10-14T10:51:10Z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N5x/M1TAODPUwB1XY523GfOd6DNUwAAAAAAAAAAAAgSZAAIEmQAjm7ecQAAAAAdKm1wCQAAAAAAAAAAAAAAAAAAAAAAAAAIMGQAAAAAAAAAAAAAAAAAAAAAAAAAAAAAAAAAAAAAAAAAAAAAAAAAILejuAAAAABQz1MAKVuOdgAAUwAAAAAANVuOdnYe+X71////AAAAAAAAAAAAAAAAkAEAAOoe+X7szVMAfZTZdQAAxHbgzVMAAAAAAOjNUwAAAAAAAAAAACH42HUAAAAACQAAAADPUwAAz1MAAAIAAPz///8BAAAAAAAAAAAAAAAAAAAAAAAAAAAAAACw0d4HZHYACAAAAAAlAAAADAAAAAEAAAAYAAAADAAAAAAAAAISAAAADAAAAAEAAAAeAAAAGAAAAL8AAAAEAAAA9wAAABEAAAAlAAAADAAAAAEAAABUAAAAiAAAAMAAAAAEAAAA9QAAABAAAAABAAAAVRXZQXsJ2UHAAAAABAAAAAoAAABMAAAAAAAAAAAAAAAAAAAA//////////9gAAAAMQA0AC4AMQAw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ITAdwAAAAAABQQAAHzmUwAAAAAgAAAAAPCrawCs4lMAonLKd4uNynf+Mfl+AADBAAz9Qm1I41MAcOFTACg7qm+AAMAJ9LPBAAEAAAAAAAAALP1CbXDhUwCQ4VMAKDuqb4AAwAn0s8EAAQAAAAAAAAB04VMAkOFTAFM7qm8AAEJtBQAAAFA6qm+5Y6pvmOFTABxzgXb9qRgtAAAAAAQAAABQ41MAAACAP5zhUwCeKK1vMLmob3jhUwBI41MAAAAAAAAAAAAh+Nh1SOJTAAcAAADQ4lMA0OJTAAACAAD8////AQAAAAAAAAAAAAAAAAAAAAAAAAAAAAAAsNHe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S6N9TAMzhUwB1XY52xK1jAIzfUwAAAAAAOwAAAH8AAAAAAAAABQAAALoAAADYshcUAAAAAEizKhQAAAAAvDABAejBKhQAAAAASLMqFPVSf3ADAAAA/FJ/cAEAAACYZyEUCLSscKFpdXBDiHXl3KWjuCDgcgA84VMAKVuOdgAAUwACAAAANVuOdjTmUwDg////AAAAAAAAAAAAAAAAkAEAAAAAAAEAAAAAYQByAGkAYQBsAAAAAAAAAAAAAAAAAAAABgAAAAAAAAAh+Nh1AAAAAAYAAADs4FMA7OBTAAACAAD8////AQAAAAAAAAAAAAAAAAAAALDR3gfoxK91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jnZgEwAAAKdTALETIUyxE0wAAAAAAIIAAAFgE/X//////1AoAAAK9QoAZHdRGQAAAACxE0z//////1AoAAAhTAEAAAsQIAAAAACcPcV12U2MdrETIUwEGWgZAQAAAP////8AAAAA8LAQHGyrUwAAAAAA8LAQHJiA+RPqTYx2AAAQILETIUwBAAAABBloGfCwEBwAAAAAAAAAALETTABsq1MAsRNM//////9QKAAAIUwBAAALECAAAAAAOX6QdgAAIUwwfhUUCgAAAP////8AAAAAGAAAAAMBAADNCAAAHAAAAbETIUwAAAAABBloGQAAAAAAAAAAAQAAAOjEr3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//8AAACcz+7S6ffb7fnC0t1haH0hMm8aLXIuT8ggOIwoRKslP58cK08AAAH//wAAAMHg9P///////////+bm5k9SXjw/SzBRzTFU0y1NwSAyVzFGXwEBAvhpCA8mnM/u69/SvI9jt4tgjIR9FBosDBEjMVTUMlXWMVPRKUSeDxk4AAAAUgAAAADT6ff///////+Tk5MjK0krSbkvUcsuT8YVJFoTIFIrSbgtTcEQHEd3AAAAAJzP7vT6/bTa8kRleixHhy1Nwi5PxiQtTnBwcJKSki81SRwtZAgOI24AAAAAweD02+35gsLqZ5q6Jz1jNEJyOUZ4qamp+/v7////wdPeVnCJAQECeAAAAACv1/Ho8/ubzu6CwuqMudS3u769vb3////////////L5fZymsABAgNoAAAAAK/X8fz9/uLx+snk9uTy+vz9/v///////////////8vl9nKawAECAwAAAAAAotHvtdryxOL1xOL1tdry0+r32+350+r3tdryxOL1pdPvc5rAAQIDTgAAAABpj7ZnjrZqj7Zqj7ZnjrZtkbdukrdtkbdnjrZqj7ZojrZ3rdUCAwRlAAAAAAAAAAAAAAAAAAAAAAAAAAAAAAAAAAAAAAAAAAAAAAAAAAAAAAAAAHI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DecfzNUwDgz1MAdV2OdtxnznegzVMAAAAAAAAAAAAIEmQACBJkAI5u3nEAAAAAHSptcAkAAAAAAAAAAAAAAAAAAAAAAAAACDBkAAAAAAAAAAAAAAAAAAAAAAAAAAAAAAAAAAAAAAAAAAAAAAAAACC3o7gAAAAAUM9TAClbjnYAAFMAAAAAADVbjnZ2Hvl+9f///wAAAAAAAAAAAAAAAJABAADqHvl+7M1TAH2U2XUAAMR24M1TAAAAAADozVMAAAAAAAAAAAAh+Nh1AAAAAAkAAAAAz1MAAM9TAAACAAD8////AQAAAAAAAAAAAAAAAAAAAAAAAAAAAAAAsNHeB2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ITAdwAAAAAABQQAAHzmUwAAAAAgAAAAAPCrawCs4lMAonLKd4uNynf+Mfl+AADBAAz9Qm1I41MAcOFTACg7qm+AAMAJ9LPBAAEAAAAAAAAALP1CbXDhUwCQ4VMAKDuqb4AAwAn0s8EAAQAAAAAAAAB04VMAkOFTAFM7qm8AAEJtBQAAAFA6qm+5Y6pvmOFTABxzgXb9qRgtAAAAAAQAAABQ41MAAACAP5zhUwCeKK1vMLmob3jhUwBI41MAAAAAAAAAAAAh+Nh1SOJTAAcAAADQ4lMA0OJTAAACAAD8////AQAAAAAAAAAAAAAAAAAAAAAAAAAAAAAAsNHe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S6N9TAMzhUwB1XY52xK1jAIzfUwAAAAAAOwAAAH8AAAAAAAAABQAAALoAAADYshcUAAAAAEizKhQAAAAAvDABAejBKhQAAAAASLMqFPVSf3ADAAAA/FJ/cAEAAACYZyEUCLSscKFpdXBDiHXl3KWjuCDgcgA84VMAKVuOdgAAUwACAAAANVuOdjTmUwDg////AAAAAAAAAAAAAAAAkAEAAAAAAAEAAAAAYQByAGkAYQBsAAAAAAAAAAAAAAAAAAAABgAAAAAAAAAh+Nh1AAAAAAYAAADs4FMA7OBTAAACAAD8////AQAAAAAAAAAAAAAAAAAAALDR3gfoxK91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jnZgEwAAAKdTAIUSIV+FEl8AAAAAAA0AAABgE/X//////1AoAAAK9QoAZHdRGQAAAACFEl///////1AoAAAhXwEAAAsQIAAAAACcPcV12U2MdoUSIV8EGWgZAQAAAP////8AAAAAXDQPHGyrUwAAAAAAXDQPHACy+RPqTYx2AAAQIIUSIV8BAAAABBloGVw0DxwAAAAAAAAAAIUSXwBsq1MAhRJf//////9QKAAAIV8BAAALECAAAAAAOX6QdgAAIV+gYvAbDwAAAP////8AAAAAGAAAAAMBAADNCAAAHAAAAYUSIV8AAAAABBloGQAAAAAAAAAAAQAAAOjEr3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2024-10-14T10:51:03Z</dcterms:modified>
</cp:coreProperties>
</file>